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/>
  </bookViews>
  <sheets>
    <sheet name="14.015anulação  " sheetId="1" r:id="rId1"/>
  </sheets>
  <externalReferences>
    <externalReference r:id="rId2"/>
  </externalReferences>
  <definedNames>
    <definedName name="_xlnm.Print_Area" localSheetId="0">'14.015anulação  '!$A$1:$G$107</definedName>
    <definedName name="Excel_BuiltIn_Print_Area" localSheetId="0">'[1]13.952anulação'!$A$1:$G$89</definedName>
    <definedName name="_xlnm.Print_Titles" localSheetId="0">'14.015anulação  '!$2:$2</definedName>
  </definedNames>
  <calcPr calcId="124519" fullCalcOnLoad="1"/>
</workbook>
</file>

<file path=xl/calcChain.xml><?xml version="1.0" encoding="utf-8"?>
<calcChain xmlns="http://schemas.openxmlformats.org/spreadsheetml/2006/main">
  <c r="G106" i="1"/>
  <c r="F106"/>
  <c r="G104"/>
  <c r="G103"/>
  <c r="F103"/>
  <c r="G98"/>
  <c r="G99" s="1"/>
  <c r="F98"/>
  <c r="F99" s="1"/>
  <c r="G91"/>
  <c r="G92" s="1"/>
  <c r="F91"/>
  <c r="F92" s="1"/>
  <c r="G85"/>
  <c r="F85"/>
  <c r="G80"/>
  <c r="G86" s="1"/>
  <c r="F80"/>
  <c r="F86" s="1"/>
  <c r="G74"/>
  <c r="F74"/>
  <c r="G68"/>
  <c r="G75" s="1"/>
  <c r="F68"/>
  <c r="F75" s="1"/>
  <c r="G63"/>
  <c r="G69" s="1"/>
  <c r="F63"/>
  <c r="F69" s="1"/>
  <c r="G57"/>
  <c r="G58" s="1"/>
  <c r="F57"/>
  <c r="F58" s="1"/>
  <c r="G50"/>
  <c r="G51" s="1"/>
  <c r="F48"/>
  <c r="F51" s="1"/>
  <c r="G43"/>
  <c r="F43"/>
  <c r="G38"/>
  <c r="G39" s="1"/>
  <c r="G44" s="1"/>
  <c r="F37"/>
  <c r="F105" s="1"/>
  <c r="G31"/>
  <c r="G32" s="1"/>
  <c r="F31"/>
  <c r="F32" s="1"/>
  <c r="G25"/>
  <c r="G26" s="1"/>
  <c r="F25"/>
  <c r="F26" s="1"/>
  <c r="G18"/>
  <c r="G19" s="1"/>
  <c r="F18"/>
  <c r="F19" s="1"/>
  <c r="G12"/>
  <c r="G13" s="1"/>
  <c r="F12"/>
  <c r="F13" s="1"/>
  <c r="G6"/>
  <c r="G7" s="1"/>
  <c r="F6"/>
  <c r="F7" s="1"/>
  <c r="F107" l="1"/>
  <c r="F39"/>
  <c r="F44" s="1"/>
  <c r="G105"/>
  <c r="G107" s="1"/>
</calcChain>
</file>

<file path=xl/sharedStrings.xml><?xml version="1.0" encoding="utf-8"?>
<sst xmlns="http://schemas.openxmlformats.org/spreadsheetml/2006/main" count="178" uniqueCount="71">
  <si>
    <t>SUPLEMENTAÇÃO</t>
  </si>
  <si>
    <t>Projeto/Atividade</t>
  </si>
  <si>
    <t>Especificaçao</t>
  </si>
  <si>
    <t>Esfera</t>
  </si>
  <si>
    <t>Natureza da Despesa</t>
  </si>
  <si>
    <t>Fonte de Recurso</t>
  </si>
  <si>
    <t>Anula</t>
  </si>
  <si>
    <t>Suplementa</t>
  </si>
  <si>
    <t>GABINETE DO PREFEITO</t>
  </si>
  <si>
    <t>02.01.14.128.101.2.004</t>
  </si>
  <si>
    <t>Protagonismo juvenil</t>
  </si>
  <si>
    <t>FIS</t>
  </si>
  <si>
    <t>3.3.90.30</t>
  </si>
  <si>
    <t>01.00</t>
  </si>
  <si>
    <t>3.3.90.39</t>
  </si>
  <si>
    <t>Subtotal</t>
  </si>
  <si>
    <t>TOTAL</t>
  </si>
  <si>
    <t>EMPRESA DE DESENVOLVIMENTO URBANO</t>
  </si>
  <si>
    <t>02.41.15.122.007.2.217</t>
  </si>
  <si>
    <t>Remuneração de Pessoal Ativo e Encargos Sociais</t>
  </si>
  <si>
    <t>3.1.90.11</t>
  </si>
  <si>
    <t>3.1.91.13</t>
  </si>
  <si>
    <t>SECRETARIA MUNICIPAL DE PLANEJAMENTO E GESTÃO</t>
  </si>
  <si>
    <t>05.01.04.122.007.2.217</t>
  </si>
  <si>
    <t>3.1.90.13</t>
  </si>
  <si>
    <t>SECRETARIA MUNICIPAL DE FAZENDA</t>
  </si>
  <si>
    <t>06.01.04.122.007.2.001</t>
  </si>
  <si>
    <t>Administração da Unidade</t>
  </si>
  <si>
    <t>3.3.90.14</t>
  </si>
  <si>
    <t>SECRETARIA MUNICIPAL DE ADMINISTRAÇÃO</t>
  </si>
  <si>
    <t>07.01.04.122.007.2.217</t>
  </si>
  <si>
    <t>3.1.90.92</t>
  </si>
  <si>
    <t>FUNDO MUNICIPAL DE SAÚDE</t>
  </si>
  <si>
    <t>08.31.10.122.007.2.217</t>
  </si>
  <si>
    <t>SEG</t>
  </si>
  <si>
    <t>3.1.90.04</t>
  </si>
  <si>
    <t>01.02</t>
  </si>
  <si>
    <t>3.1.90.16</t>
  </si>
  <si>
    <t>08.31.10.301.268.2.296</t>
  </si>
  <si>
    <t>Apoio e Suporte ao Programa Saúde da Família</t>
  </si>
  <si>
    <t>01.07</t>
  </si>
  <si>
    <t>SECRETARIA MUNICIPAL DA EDUCAÇÃO</t>
  </si>
  <si>
    <t>09.01.12.122.007.2.001</t>
  </si>
  <si>
    <t>01.01</t>
  </si>
  <si>
    <t>CONSELHO MUNICIPAL DE EDUCAÇÃO</t>
  </si>
  <si>
    <t>09.02.12.128.029.2.519</t>
  </si>
  <si>
    <t>Formação continuada de conselheiros, técnicos e educa-</t>
  </si>
  <si>
    <t>dores da rede municipal de ensino</t>
  </si>
  <si>
    <t>SECRETARIA MUNICIPAL DE SERVIÇOS BÁSICOS</t>
  </si>
  <si>
    <t>10.01.15.122.007.2.303</t>
  </si>
  <si>
    <t>10.01.15.452.015.2.520</t>
  </si>
  <si>
    <t>Atendimento de limpeza em vias públicas (Varrição, poda,</t>
  </si>
  <si>
    <t>capina, roço e pintura de meio fio)</t>
  </si>
  <si>
    <t>SECRETARIA MUNICIPAL DE OBRAS</t>
  </si>
  <si>
    <t>11.01.15.451.075.2.145</t>
  </si>
  <si>
    <t>Manutenção da Malha Viária Pavimentada</t>
  </si>
  <si>
    <t>SECRETARIA MUNICIPAL DE ASSISTÊNCIA SOCIAL</t>
  </si>
  <si>
    <t>12.01.08.122.007.2.217</t>
  </si>
  <si>
    <t>12.01.08.122.007.2.531</t>
  </si>
  <si>
    <t xml:space="preserve">Manutenção administrativa dos conselhos tutelares e </t>
  </si>
  <si>
    <t>municipais</t>
  </si>
  <si>
    <t>3.3.90.36</t>
  </si>
  <si>
    <t>SECRETARIA MUNICIPAL DE MEIO AMBIENTE</t>
  </si>
  <si>
    <t>16.01.18.122.181.2.604</t>
  </si>
  <si>
    <t>Manutenção dos serviços administrativos</t>
  </si>
  <si>
    <t xml:space="preserve">SECRETARIA MUNICIPAL DE PROGRAMAS ESPECIAIS E </t>
  </si>
  <si>
    <t>DEFESA CIVIL</t>
  </si>
  <si>
    <t>19.01.04.122.007.2.001</t>
  </si>
  <si>
    <t>4.4.90.51</t>
  </si>
  <si>
    <t>4.4.90.52</t>
  </si>
  <si>
    <t>TOTAL GERAL</t>
  </si>
</sst>
</file>

<file path=xl/styles.xml><?xml version="1.0" encoding="utf-8"?>
<styleSheet xmlns="http://schemas.openxmlformats.org/spreadsheetml/2006/main">
  <numFmts count="1">
    <numFmt numFmtId="164" formatCode="_ * #,##0.00_ ;_ * \-#,##0.00_ ;_ * \-??_ ;_ @_ "/>
  </numFmts>
  <fonts count="5">
    <font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164" fontId="1" fillId="0" borderId="0" applyFill="0" applyBorder="0" applyAlignment="0" applyProtection="0"/>
  </cellStyleXfs>
  <cellXfs count="19">
    <xf numFmtId="0" fontId="0" fillId="0" borderId="0" xfId="0"/>
    <xf numFmtId="0" fontId="0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39" fontId="3" fillId="0" borderId="0" xfId="1" applyNumberFormat="1" applyFont="1" applyFill="1" applyBorder="1" applyAlignment="1" applyProtection="1"/>
    <xf numFmtId="4" fontId="2" fillId="0" borderId="0" xfId="0" applyNumberFormat="1" applyFont="1" applyBorder="1" applyAlignment="1">
      <alignment horizontal="right" vertical="center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39" fontId="4" fillId="0" borderId="0" xfId="1" applyNumberFormat="1" applyFont="1" applyFill="1" applyBorder="1" applyAlignment="1" applyProtection="1"/>
    <xf numFmtId="4" fontId="0" fillId="0" borderId="0" xfId="0" applyNumberFormat="1" applyFont="1" applyBorder="1" applyAlignment="1">
      <alignment horizontal="right" vertical="center"/>
    </xf>
    <xf numFmtId="164" fontId="2" fillId="0" borderId="0" xfId="1" applyFont="1" applyFill="1" applyBorder="1" applyAlignment="1" applyProtection="1">
      <alignment horizontal="center" vertical="center" wrapText="1"/>
    </xf>
    <xf numFmtId="164" fontId="0" fillId="0" borderId="0" xfId="1" applyFont="1" applyFill="1" applyBorder="1" applyAlignment="1" applyProtection="1">
      <alignment horizontal="center" vertical="center" wrapText="1"/>
    </xf>
    <xf numFmtId="0" fontId="2" fillId="0" borderId="0" xfId="0" applyFont="1"/>
    <xf numFmtId="164" fontId="2" fillId="0" borderId="0" xfId="0" applyNumberFormat="1" applyFont="1"/>
  </cellXfs>
  <cellStyles count="2">
    <cellStyle name="Normal" xfId="0" builtinId="0"/>
    <cellStyle name="Separador de milhares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ECRETOS%202015anula&#231;&#227;o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3.834anulação"/>
      <sheetName val="13.840anulação"/>
      <sheetName val="13.869anulação "/>
      <sheetName val="13.893anulação"/>
      <sheetName val="13.923anulação"/>
      <sheetName val="13.952anulação"/>
      <sheetName val="13.988anulação "/>
      <sheetName val="14.015anulação  "/>
      <sheetName val="14.054anulação"/>
    </sheetNames>
    <sheetDataSet>
      <sheetData sheetId="0"/>
      <sheetData sheetId="1"/>
      <sheetData sheetId="2"/>
      <sheetData sheetId="3"/>
      <sheetData sheetId="4"/>
      <sheetData sheetId="5">
        <row r="1">
          <cell r="A1" t="str">
            <v>SUPLEMENTAÇÃO</v>
          </cell>
        </row>
        <row r="2">
          <cell r="A2" t="str">
            <v>Projeto/Atividade</v>
          </cell>
          <cell r="B2" t="str">
            <v>Especificaçao</v>
          </cell>
          <cell r="C2" t="str">
            <v>Esfera</v>
          </cell>
          <cell r="D2" t="str">
            <v>Natureza da Despesa</v>
          </cell>
          <cell r="E2" t="str">
            <v>Fonte de Recurso</v>
          </cell>
          <cell r="F2" t="str">
            <v>Anula</v>
          </cell>
          <cell r="G2" t="str">
            <v>Suplementa</v>
          </cell>
        </row>
        <row r="3">
          <cell r="B3" t="str">
            <v>GABINETE DO PREFEITO</v>
          </cell>
        </row>
        <row r="4">
          <cell r="A4" t="str">
            <v>02.01.04.122.007.2.001</v>
          </cell>
          <cell r="B4" t="str">
            <v>Administração da Unidade</v>
          </cell>
          <cell r="C4" t="str">
            <v>FIS</v>
          </cell>
          <cell r="D4" t="str">
            <v>3.3.90.36</v>
          </cell>
          <cell r="E4" t="str">
            <v>01.00</v>
          </cell>
          <cell r="G4">
            <v>2000</v>
          </cell>
        </row>
        <row r="5">
          <cell r="D5" t="str">
            <v>3.3.90.39</v>
          </cell>
          <cell r="E5" t="str">
            <v>01.00</v>
          </cell>
          <cell r="F5">
            <v>2000</v>
          </cell>
        </row>
        <row r="6">
          <cell r="D6" t="str">
            <v>Subtotal</v>
          </cell>
          <cell r="F6">
            <v>2000</v>
          </cell>
          <cell r="G6">
            <v>2000</v>
          </cell>
        </row>
        <row r="7">
          <cell r="D7" t="str">
            <v>TOTAL</v>
          </cell>
          <cell r="F7">
            <v>2000</v>
          </cell>
          <cell r="G7">
            <v>2000</v>
          </cell>
        </row>
        <row r="9">
          <cell r="B9" t="str">
            <v>CONTROLADORIA GERAL DO MUNICÍPIO</v>
          </cell>
        </row>
        <row r="10">
          <cell r="A10" t="str">
            <v>03.01.04.122.007.2.183</v>
          </cell>
          <cell r="B10" t="str">
            <v>CGM - Manutenção da Controladoria</v>
          </cell>
          <cell r="C10" t="str">
            <v>FIS</v>
          </cell>
          <cell r="D10" t="str">
            <v>3.3.90.33</v>
          </cell>
          <cell r="E10" t="str">
            <v>01.00</v>
          </cell>
          <cell r="F10">
            <v>15000</v>
          </cell>
        </row>
        <row r="11">
          <cell r="D11" t="str">
            <v>3.3.90.93</v>
          </cell>
          <cell r="E11" t="str">
            <v>01.00</v>
          </cell>
          <cell r="G11">
            <v>15000</v>
          </cell>
        </row>
        <row r="12">
          <cell r="D12" t="str">
            <v>Subtotal</v>
          </cell>
          <cell r="F12">
            <v>15000</v>
          </cell>
          <cell r="G12">
            <v>15000</v>
          </cell>
        </row>
        <row r="13">
          <cell r="D13" t="str">
            <v>TOTAL</v>
          </cell>
          <cell r="F13">
            <v>15000</v>
          </cell>
          <cell r="G13">
            <v>15000</v>
          </cell>
        </row>
        <row r="15">
          <cell r="B15" t="str">
            <v>SECRETARIA MUNICIPAL DE FAZENDA</v>
          </cell>
        </row>
        <row r="16">
          <cell r="A16" t="str">
            <v>06.01.04.122.007.2.001</v>
          </cell>
          <cell r="B16" t="str">
            <v>Administração da Unidade</v>
          </cell>
          <cell r="C16" t="str">
            <v>FIS</v>
          </cell>
          <cell r="D16" t="str">
            <v>3.3.90.30</v>
          </cell>
          <cell r="E16" t="str">
            <v>01.00</v>
          </cell>
          <cell r="F16">
            <v>5000</v>
          </cell>
        </row>
        <row r="17">
          <cell r="D17" t="str">
            <v>3.3.90.36</v>
          </cell>
          <cell r="E17" t="str">
            <v>01.00</v>
          </cell>
          <cell r="G17">
            <v>5000</v>
          </cell>
        </row>
        <row r="18">
          <cell r="D18" t="str">
            <v>Subtotal</v>
          </cell>
          <cell r="F18">
            <v>5000</v>
          </cell>
          <cell r="G18">
            <v>5000</v>
          </cell>
        </row>
        <row r="19">
          <cell r="D19" t="str">
            <v>TOTAL</v>
          </cell>
          <cell r="F19">
            <v>5000</v>
          </cell>
          <cell r="G19">
            <v>5000</v>
          </cell>
        </row>
        <row r="21">
          <cell r="B21" t="str">
            <v>SECRETARIA MUNICIPAL DE ADMINISTRAÇÃO</v>
          </cell>
        </row>
        <row r="22">
          <cell r="A22" t="str">
            <v>07.01.04.122.007.2.217</v>
          </cell>
          <cell r="B22" t="str">
            <v>Remuneração de Pessoal Ativo e Encargos Sociais</v>
          </cell>
          <cell r="C22" t="str">
            <v>FIS</v>
          </cell>
          <cell r="D22" t="str">
            <v>3.1.90.92</v>
          </cell>
          <cell r="E22" t="str">
            <v>01.00</v>
          </cell>
          <cell r="F22">
            <v>10000</v>
          </cell>
        </row>
        <row r="23">
          <cell r="D23" t="str">
            <v>3.3.90.93</v>
          </cell>
          <cell r="E23" t="str">
            <v>01.00</v>
          </cell>
          <cell r="G23">
            <v>10000</v>
          </cell>
        </row>
        <row r="24">
          <cell r="D24" t="str">
            <v>Subtotal</v>
          </cell>
          <cell r="F24">
            <v>10000</v>
          </cell>
          <cell r="G24">
            <v>10000</v>
          </cell>
        </row>
        <row r="25">
          <cell r="D25" t="str">
            <v>TOTAL</v>
          </cell>
          <cell r="F25">
            <v>10000</v>
          </cell>
          <cell r="G25">
            <v>10000</v>
          </cell>
        </row>
        <row r="27">
          <cell r="B27" t="str">
            <v>SECRETARIA MUNICIPAL DE SAÚDE</v>
          </cell>
        </row>
        <row r="28">
          <cell r="A28" t="str">
            <v>08.31.10.122.007.2.001</v>
          </cell>
          <cell r="B28" t="str">
            <v>Administração da Unidade</v>
          </cell>
          <cell r="C28" t="str">
            <v>SEG</v>
          </cell>
          <cell r="D28" t="str">
            <v>4.4.90.51</v>
          </cell>
          <cell r="E28" t="str">
            <v>01.94</v>
          </cell>
          <cell r="F28">
            <v>192000</v>
          </cell>
        </row>
        <row r="29">
          <cell r="D29" t="str">
            <v>4.4.90.52</v>
          </cell>
          <cell r="E29" t="str">
            <v>01.94</v>
          </cell>
          <cell r="G29">
            <v>192000</v>
          </cell>
        </row>
        <row r="30">
          <cell r="D30" t="str">
            <v>Subtotal</v>
          </cell>
          <cell r="F30">
            <v>192000</v>
          </cell>
          <cell r="G30">
            <v>192000</v>
          </cell>
        </row>
        <row r="32">
          <cell r="A32" t="str">
            <v>08.31.10.128.007.1.076</v>
          </cell>
          <cell r="B32" t="str">
            <v>Capacitação  dos Profissionais da Secretaria Municipal de</v>
          </cell>
        </row>
        <row r="33">
          <cell r="B33" t="str">
            <v>Saúde</v>
          </cell>
          <cell r="C33" t="str">
            <v>SEG</v>
          </cell>
          <cell r="D33" t="str">
            <v>3.3.90.14</v>
          </cell>
          <cell r="E33" t="str">
            <v>01.07</v>
          </cell>
          <cell r="F33">
            <v>20000</v>
          </cell>
        </row>
        <row r="34">
          <cell r="D34" t="str">
            <v>3.3.90.39</v>
          </cell>
          <cell r="E34" t="str">
            <v>01.07</v>
          </cell>
          <cell r="G34">
            <v>20000</v>
          </cell>
        </row>
        <row r="35">
          <cell r="D35" t="str">
            <v>Subtotal</v>
          </cell>
          <cell r="F35">
            <v>20000</v>
          </cell>
          <cell r="G35">
            <v>20000</v>
          </cell>
        </row>
        <row r="37">
          <cell r="A37" t="str">
            <v>08.31.10.301.268.2.296</v>
          </cell>
          <cell r="B37" t="str">
            <v>Apoio e Suporte o Programa Saúde da Família</v>
          </cell>
          <cell r="C37" t="str">
            <v>SEG</v>
          </cell>
          <cell r="D37" t="str">
            <v>3.3.90.14</v>
          </cell>
          <cell r="E37" t="str">
            <v>01.07</v>
          </cell>
          <cell r="F37">
            <v>40000</v>
          </cell>
        </row>
        <row r="38">
          <cell r="D38" t="str">
            <v>3.3.90.30</v>
          </cell>
          <cell r="E38" t="str">
            <v>01.07</v>
          </cell>
          <cell r="G38">
            <v>162941.13</v>
          </cell>
        </row>
        <row r="39">
          <cell r="D39" t="str">
            <v>3.3.90.33</v>
          </cell>
          <cell r="E39" t="str">
            <v>01.07</v>
          </cell>
          <cell r="F39">
            <v>25000</v>
          </cell>
        </row>
        <row r="40">
          <cell r="D40" t="str">
            <v>3.3.90.36</v>
          </cell>
          <cell r="E40" t="str">
            <v>01.07</v>
          </cell>
          <cell r="F40">
            <v>97941.13</v>
          </cell>
        </row>
        <row r="41">
          <cell r="D41" t="str">
            <v>Subtotal</v>
          </cell>
          <cell r="F41">
            <v>162941.13</v>
          </cell>
          <cell r="G41">
            <v>162941.13</v>
          </cell>
        </row>
        <row r="43">
          <cell r="A43" t="str">
            <v>08.31.10.302.261.2.280</v>
          </cell>
          <cell r="B43" t="str">
            <v xml:space="preserve">Manutenção dos Serviços de Atendimento Móvel as </v>
          </cell>
        </row>
        <row r="44">
          <cell r="B44" t="str">
            <v>Urgências - SAMU - (RAU-SAMU 192)</v>
          </cell>
          <cell r="C44" t="str">
            <v>SEG</v>
          </cell>
          <cell r="D44" t="str">
            <v>3.3.90.30</v>
          </cell>
          <cell r="E44" t="str">
            <v>01.07</v>
          </cell>
          <cell r="G44">
            <v>200000</v>
          </cell>
        </row>
        <row r="45">
          <cell r="D45" t="str">
            <v>3.3.90.39</v>
          </cell>
          <cell r="E45" t="str">
            <v>01.07</v>
          </cell>
          <cell r="F45">
            <v>200000</v>
          </cell>
        </row>
        <row r="46">
          <cell r="D46" t="str">
            <v>Subtotal</v>
          </cell>
          <cell r="F46">
            <v>200000</v>
          </cell>
          <cell r="G46">
            <v>200000</v>
          </cell>
        </row>
        <row r="48">
          <cell r="A48" t="str">
            <v>08.31.10.303.260.2.267</v>
          </cell>
          <cell r="B48" t="str">
            <v xml:space="preserve">Manutenção da Rede odontologia (insumos) e dos </v>
          </cell>
        </row>
        <row r="49">
          <cell r="B49" t="str">
            <v>consultórios Instalados nas Unidades</v>
          </cell>
          <cell r="C49" t="str">
            <v>SEG</v>
          </cell>
          <cell r="D49" t="str">
            <v>3.3.90.30</v>
          </cell>
          <cell r="E49" t="str">
            <v>01.07</v>
          </cell>
          <cell r="G49">
            <v>25008</v>
          </cell>
        </row>
        <row r="50">
          <cell r="D50" t="str">
            <v>3.3.90.33</v>
          </cell>
          <cell r="E50" t="str">
            <v>01.07</v>
          </cell>
          <cell r="F50">
            <v>25008</v>
          </cell>
        </row>
        <row r="51">
          <cell r="D51" t="str">
            <v>Subtotal</v>
          </cell>
          <cell r="F51">
            <v>25008</v>
          </cell>
          <cell r="G51">
            <v>25008</v>
          </cell>
        </row>
        <row r="52">
          <cell r="D52" t="str">
            <v>TOTAL</v>
          </cell>
          <cell r="F52">
            <v>599949.13</v>
          </cell>
          <cell r="G52">
            <v>599949.13</v>
          </cell>
        </row>
        <row r="54">
          <cell r="B54" t="str">
            <v>SECRETARIA MUNICIPAL DE SERVIÇOS BÁSICOS</v>
          </cell>
        </row>
        <row r="55">
          <cell r="A55" t="str">
            <v>10.01.15.122.007.2.217</v>
          </cell>
          <cell r="B55" t="str">
            <v>Remuneração de Pessoal Ativo e Encargos Sociais</v>
          </cell>
          <cell r="C55" t="str">
            <v>FIS</v>
          </cell>
          <cell r="D55" t="str">
            <v>3.1.90.09</v>
          </cell>
          <cell r="E55" t="str">
            <v>01.00</v>
          </cell>
          <cell r="F55">
            <v>3556</v>
          </cell>
        </row>
        <row r="56">
          <cell r="D56" t="str">
            <v>3.1.90.16</v>
          </cell>
          <cell r="E56" t="str">
            <v>01.00</v>
          </cell>
          <cell r="F56">
            <v>206000</v>
          </cell>
        </row>
        <row r="57">
          <cell r="D57" t="str">
            <v>3.3.90.93</v>
          </cell>
          <cell r="E57" t="str">
            <v>01.00</v>
          </cell>
          <cell r="G57">
            <v>209556</v>
          </cell>
        </row>
        <row r="58">
          <cell r="D58" t="str">
            <v>Subtotal</v>
          </cell>
          <cell r="F58">
            <v>209556</v>
          </cell>
          <cell r="G58">
            <v>209556</v>
          </cell>
        </row>
        <row r="59">
          <cell r="D59" t="str">
            <v>TOTAL</v>
          </cell>
          <cell r="F59">
            <v>209556</v>
          </cell>
          <cell r="G59">
            <v>209556</v>
          </cell>
        </row>
        <row r="61">
          <cell r="B61" t="str">
            <v>FUNDO MUNICIPAL DE ASSISTÊNCIA SOCIAL</v>
          </cell>
        </row>
        <row r="62">
          <cell r="A62" t="str">
            <v>12.33.08.243.290.2.551</v>
          </cell>
          <cell r="B62" t="str">
            <v>Assistência integral a famílias e indivíduos em unidades</v>
          </cell>
        </row>
        <row r="63">
          <cell r="B63" t="str">
            <v>de acolhimento</v>
          </cell>
          <cell r="C63" t="str">
            <v>SEG</v>
          </cell>
          <cell r="D63" t="str">
            <v>3.3.90.33</v>
          </cell>
          <cell r="E63" t="str">
            <v>01.00</v>
          </cell>
          <cell r="F63">
            <v>34500</v>
          </cell>
        </row>
        <row r="64">
          <cell r="D64" t="str">
            <v>3.3.90.36</v>
          </cell>
          <cell r="E64" t="str">
            <v>01.00</v>
          </cell>
          <cell r="G64">
            <v>34500</v>
          </cell>
        </row>
        <row r="65">
          <cell r="D65" t="str">
            <v>Subtotal</v>
          </cell>
          <cell r="F65">
            <v>34500</v>
          </cell>
          <cell r="G65">
            <v>34500</v>
          </cell>
        </row>
        <row r="66">
          <cell r="D66" t="str">
            <v>TOTAL</v>
          </cell>
          <cell r="F66">
            <v>34500</v>
          </cell>
          <cell r="G66">
            <v>34500</v>
          </cell>
        </row>
        <row r="68">
          <cell r="B68" t="str">
            <v>SECRETARIA MUNICIPAL DE ESPORTES E LAZER</v>
          </cell>
        </row>
        <row r="69">
          <cell r="A69" t="str">
            <v>13.01.27.122.007.2.217</v>
          </cell>
          <cell r="B69" t="str">
            <v>Remuneração de Pessoal Ativo e Encargos Sociais</v>
          </cell>
          <cell r="C69" t="str">
            <v>FIS</v>
          </cell>
          <cell r="D69" t="str">
            <v>3.1.90.09</v>
          </cell>
          <cell r="E69" t="str">
            <v>01.00</v>
          </cell>
          <cell r="F69">
            <v>1055</v>
          </cell>
        </row>
        <row r="70">
          <cell r="D70" t="str">
            <v>3.1.90.16</v>
          </cell>
          <cell r="E70" t="str">
            <v>01.00</v>
          </cell>
          <cell r="G70">
            <v>1055</v>
          </cell>
        </row>
        <row r="71">
          <cell r="D71" t="str">
            <v>Subtotal</v>
          </cell>
          <cell r="F71">
            <v>1055</v>
          </cell>
          <cell r="G71">
            <v>1055</v>
          </cell>
        </row>
        <row r="72">
          <cell r="D72" t="str">
            <v>TOTAL</v>
          </cell>
          <cell r="F72">
            <v>1055</v>
          </cell>
          <cell r="G72">
            <v>1055</v>
          </cell>
        </row>
        <row r="74">
          <cell r="B74" t="str">
            <v>SECRETARIA MUNICIPAL DE AGRICULTURA E ABASTECIMENTO</v>
          </cell>
        </row>
        <row r="75">
          <cell r="A75" t="str">
            <v>15.01.20.122.007.2.217</v>
          </cell>
          <cell r="B75" t="str">
            <v>Remuneração de Pessoal Ativo e Encargos Sociais</v>
          </cell>
          <cell r="C75" t="str">
            <v>FIS</v>
          </cell>
          <cell r="D75" t="str">
            <v>3.1.90.09</v>
          </cell>
          <cell r="E75" t="str">
            <v>01.00</v>
          </cell>
          <cell r="F75">
            <v>1778</v>
          </cell>
        </row>
        <row r="76">
          <cell r="D76" t="str">
            <v>3.3.90.93</v>
          </cell>
          <cell r="E76" t="str">
            <v>01.00</v>
          </cell>
          <cell r="G76">
            <v>1778</v>
          </cell>
        </row>
        <row r="77">
          <cell r="D77" t="str">
            <v>Subtotal</v>
          </cell>
          <cell r="F77">
            <v>1778</v>
          </cell>
          <cell r="G77">
            <v>1778</v>
          </cell>
        </row>
        <row r="79">
          <cell r="A79" t="str">
            <v>15.01.20.605.025.2.286</v>
          </cell>
          <cell r="B79" t="str">
            <v>Transporte da Produção Agrícola</v>
          </cell>
          <cell r="C79" t="str">
            <v>FIS</v>
          </cell>
          <cell r="D79" t="str">
            <v>3.3.90.30</v>
          </cell>
          <cell r="E79" t="str">
            <v>01.00</v>
          </cell>
          <cell r="G79">
            <v>16920</v>
          </cell>
        </row>
        <row r="80">
          <cell r="D80" t="str">
            <v>3.3.90.39</v>
          </cell>
          <cell r="E80" t="str">
            <v>01.00</v>
          </cell>
          <cell r="F80">
            <v>16920</v>
          </cell>
        </row>
        <row r="81">
          <cell r="D81" t="str">
            <v>Subtotal</v>
          </cell>
          <cell r="F81">
            <v>16920</v>
          </cell>
          <cell r="G81">
            <v>16920</v>
          </cell>
        </row>
        <row r="83">
          <cell r="A83" t="str">
            <v>15.01.20.782.240.1.004</v>
          </cell>
          <cell r="B83" t="str">
            <v>Ampliação e Recuperação  de Estradas Vicinais</v>
          </cell>
          <cell r="C83" t="str">
            <v>FIS</v>
          </cell>
          <cell r="D83" t="str">
            <v>3.3.90.30</v>
          </cell>
          <cell r="E83" t="str">
            <v>01.00</v>
          </cell>
          <cell r="G83">
            <v>14345.78</v>
          </cell>
        </row>
        <row r="84">
          <cell r="D84" t="str">
            <v>3.3.90.39</v>
          </cell>
          <cell r="E84" t="str">
            <v>01.00</v>
          </cell>
          <cell r="F84">
            <v>14345.78</v>
          </cell>
        </row>
        <row r="85">
          <cell r="D85" t="str">
            <v>Subtotal</v>
          </cell>
          <cell r="F85">
            <v>14345.78</v>
          </cell>
          <cell r="G85">
            <v>14345.78</v>
          </cell>
        </row>
        <row r="86">
          <cell r="D86" t="str">
            <v>TOTAL</v>
          </cell>
          <cell r="F86">
            <v>33043.78</v>
          </cell>
          <cell r="G86">
            <v>33043.78</v>
          </cell>
        </row>
        <row r="88">
          <cell r="B88" t="str">
            <v>SECRETARIA MUNICIPAL DE DESENVOLVIMENTO SÓCIOECO-</v>
          </cell>
        </row>
        <row r="89">
          <cell r="B89" t="str">
            <v>NÔMICO</v>
          </cell>
        </row>
      </sheetData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7"/>
  <sheetViews>
    <sheetView tabSelected="1" view="pageBreakPreview" topLeftCell="A64" zoomScale="75" zoomScaleSheetLayoutView="75" workbookViewId="0">
      <selection activeCell="H93" sqref="H93"/>
    </sheetView>
  </sheetViews>
  <sheetFormatPr defaultRowHeight="15"/>
  <cols>
    <col min="1" max="1" width="24.42578125" customWidth="1"/>
    <col min="2" max="2" width="54.28515625" customWidth="1"/>
    <col min="3" max="3" width="12" customWidth="1"/>
    <col min="4" max="4" width="15.42578125" customWidth="1"/>
    <col min="5" max="5" width="11.28515625" customWidth="1"/>
    <col min="6" max="7" width="19.28515625" customWidth="1"/>
  </cols>
  <sheetData>
    <row r="1" spans="1:7">
      <c r="A1" t="s">
        <v>0</v>
      </c>
      <c r="B1" s="1"/>
      <c r="C1" s="1"/>
      <c r="D1" s="1"/>
      <c r="E1" s="1"/>
      <c r="F1" s="1"/>
      <c r="G1" s="1"/>
    </row>
    <row r="2" spans="1:7" ht="30.75" customHeight="1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</row>
    <row r="3" spans="1:7" ht="15.75" customHeight="1">
      <c r="A3" s="5"/>
      <c r="B3" s="6" t="s">
        <v>8</v>
      </c>
      <c r="C3" s="7"/>
      <c r="D3" s="8"/>
      <c r="E3" s="7"/>
      <c r="F3" s="9"/>
      <c r="G3" s="10"/>
    </row>
    <row r="4" spans="1:7" ht="15.75" customHeight="1">
      <c r="A4" s="11" t="s">
        <v>9</v>
      </c>
      <c r="B4" s="11" t="s">
        <v>10</v>
      </c>
      <c r="C4" s="12" t="s">
        <v>11</v>
      </c>
      <c r="D4" s="12" t="s">
        <v>12</v>
      </c>
      <c r="E4" s="12" t="s">
        <v>13</v>
      </c>
      <c r="F4" s="13">
        <v>50000</v>
      </c>
      <c r="G4" s="10"/>
    </row>
    <row r="5" spans="1:7" ht="15.75" customHeight="1">
      <c r="A5" s="5"/>
      <c r="B5" s="6"/>
      <c r="C5" s="7"/>
      <c r="D5" s="12" t="s">
        <v>14</v>
      </c>
      <c r="E5" s="12" t="s">
        <v>13</v>
      </c>
      <c r="F5" s="13"/>
      <c r="G5" s="14">
        <v>50000</v>
      </c>
    </row>
    <row r="6" spans="1:7" ht="15.75" customHeight="1">
      <c r="A6" s="5"/>
      <c r="B6" s="6"/>
      <c r="C6" s="7"/>
      <c r="D6" s="8" t="s">
        <v>15</v>
      </c>
      <c r="E6" s="7"/>
      <c r="F6" s="9">
        <f>SUM(F3:F5)</f>
        <v>50000</v>
      </c>
      <c r="G6" s="10">
        <f>SUM(G3:G5)</f>
        <v>50000</v>
      </c>
    </row>
    <row r="7" spans="1:7" ht="15.75" customHeight="1">
      <c r="A7" s="5"/>
      <c r="B7" s="6"/>
      <c r="C7" s="7"/>
      <c r="D7" s="8" t="s">
        <v>16</v>
      </c>
      <c r="E7" s="7"/>
      <c r="F7" s="9">
        <f>SUMIF(D4:D6,"subtotal",F4:F6)</f>
        <v>50000</v>
      </c>
      <c r="G7" s="10">
        <f>SUMIF(D4:D6,"subtotal",G4:G6)</f>
        <v>50000</v>
      </c>
    </row>
    <row r="8" spans="1:7" ht="15.75" customHeight="1">
      <c r="A8" s="5"/>
      <c r="B8" s="6"/>
      <c r="C8" s="7"/>
      <c r="D8" s="8"/>
      <c r="E8" s="7"/>
      <c r="F8" s="9"/>
      <c r="G8" s="10"/>
    </row>
    <row r="9" spans="1:7" ht="15.75" customHeight="1">
      <c r="A9" s="5"/>
      <c r="B9" s="6" t="s">
        <v>17</v>
      </c>
      <c r="C9" s="7"/>
      <c r="D9" s="8"/>
      <c r="E9" s="7"/>
      <c r="F9" s="9"/>
      <c r="G9" s="10"/>
    </row>
    <row r="10" spans="1:7" ht="15.75" customHeight="1">
      <c r="A10" s="5" t="s">
        <v>18</v>
      </c>
      <c r="B10" s="5" t="s">
        <v>19</v>
      </c>
      <c r="C10" s="7" t="s">
        <v>11</v>
      </c>
      <c r="D10" s="7" t="s">
        <v>20</v>
      </c>
      <c r="E10" s="7" t="s">
        <v>13</v>
      </c>
      <c r="F10" s="13"/>
      <c r="G10" s="14">
        <v>100000</v>
      </c>
    </row>
    <row r="11" spans="1:7" ht="15.75" customHeight="1">
      <c r="A11" s="5"/>
      <c r="B11" s="6"/>
      <c r="C11" s="7"/>
      <c r="D11" s="7" t="s">
        <v>21</v>
      </c>
      <c r="E11" s="7" t="s">
        <v>13</v>
      </c>
      <c r="F11" s="13">
        <v>100000</v>
      </c>
      <c r="G11" s="14"/>
    </row>
    <row r="12" spans="1:7" ht="15.75" customHeight="1">
      <c r="A12" s="5"/>
      <c r="B12" s="6"/>
      <c r="C12" s="7"/>
      <c r="D12" s="8" t="s">
        <v>15</v>
      </c>
      <c r="E12" s="7"/>
      <c r="F12" s="9">
        <f>SUM(F10:F11)</f>
        <v>100000</v>
      </c>
      <c r="G12" s="10">
        <f>SUM(G10:G11)</f>
        <v>100000</v>
      </c>
    </row>
    <row r="13" spans="1:7" ht="15.75" customHeight="1">
      <c r="A13" s="5"/>
      <c r="B13" s="6"/>
      <c r="C13" s="7"/>
      <c r="D13" s="8" t="s">
        <v>16</v>
      </c>
      <c r="E13" s="7"/>
      <c r="F13" s="9">
        <f>SUMIF(D10:D12,"subtotal",F10:F12)</f>
        <v>100000</v>
      </c>
      <c r="G13" s="10">
        <f>SUMIF(D10:D12,"subtotal",G10:G12)</f>
        <v>100000</v>
      </c>
    </row>
    <row r="14" spans="1:7" ht="15.75" customHeight="1">
      <c r="A14" s="5"/>
      <c r="B14" s="6"/>
      <c r="C14" s="7"/>
      <c r="D14" s="8"/>
      <c r="E14" s="7"/>
      <c r="F14" s="9"/>
      <c r="G14" s="10"/>
    </row>
    <row r="15" spans="1:7" ht="15.75" customHeight="1">
      <c r="A15" s="5"/>
      <c r="B15" s="6" t="s">
        <v>22</v>
      </c>
      <c r="C15" s="7"/>
      <c r="D15" s="8"/>
      <c r="E15" s="7"/>
      <c r="F15" s="9"/>
      <c r="G15" s="10"/>
    </row>
    <row r="16" spans="1:7" ht="15.75" customHeight="1">
      <c r="A16" s="5" t="s">
        <v>23</v>
      </c>
      <c r="B16" s="5" t="s">
        <v>19</v>
      </c>
      <c r="C16" s="7" t="s">
        <v>11</v>
      </c>
      <c r="D16" s="7" t="s">
        <v>20</v>
      </c>
      <c r="E16" s="7" t="s">
        <v>13</v>
      </c>
      <c r="F16" s="13">
        <v>14000</v>
      </c>
      <c r="G16" s="10"/>
    </row>
    <row r="17" spans="1:7" ht="15.75" customHeight="1">
      <c r="A17" s="5"/>
      <c r="B17" s="6"/>
      <c r="C17" s="7"/>
      <c r="D17" s="7" t="s">
        <v>24</v>
      </c>
      <c r="E17" s="7" t="s">
        <v>13</v>
      </c>
      <c r="F17" s="13"/>
      <c r="G17" s="14">
        <v>14000</v>
      </c>
    </row>
    <row r="18" spans="1:7" ht="15.75" customHeight="1">
      <c r="A18" s="5"/>
      <c r="B18" s="6"/>
      <c r="C18" s="7"/>
      <c r="D18" s="8" t="s">
        <v>15</v>
      </c>
      <c r="E18" s="7"/>
      <c r="F18" s="9">
        <f>SUM(F15:F17)</f>
        <v>14000</v>
      </c>
      <c r="G18" s="10">
        <f>SUM(G15:G17)</f>
        <v>14000</v>
      </c>
    </row>
    <row r="19" spans="1:7" ht="15.75" customHeight="1">
      <c r="A19" s="5"/>
      <c r="B19" s="6"/>
      <c r="C19" s="7"/>
      <c r="D19" s="8" t="s">
        <v>16</v>
      </c>
      <c r="E19" s="7"/>
      <c r="F19" s="9">
        <f>SUMIF(D16:D18,"subtotal",F16:F18)</f>
        <v>14000</v>
      </c>
      <c r="G19" s="10">
        <f>SUMIF(D16:D18,"subtotal",G16:G18)</f>
        <v>14000</v>
      </c>
    </row>
    <row r="20" spans="1:7" ht="15.75" customHeight="1">
      <c r="A20" s="5"/>
      <c r="B20" s="6"/>
      <c r="C20" s="7"/>
      <c r="D20" s="8"/>
      <c r="E20" s="7"/>
      <c r="F20" s="9"/>
      <c r="G20" s="10"/>
    </row>
    <row r="21" spans="1:7" ht="15.75" customHeight="1">
      <c r="A21" s="5"/>
      <c r="B21" s="6" t="s">
        <v>25</v>
      </c>
      <c r="C21" s="7"/>
      <c r="D21" s="8"/>
      <c r="E21" s="7"/>
      <c r="F21" s="9"/>
      <c r="G21" s="10"/>
    </row>
    <row r="22" spans="1:7" ht="15.75" customHeight="1">
      <c r="A22" s="5" t="s">
        <v>26</v>
      </c>
      <c r="B22" s="5" t="s">
        <v>27</v>
      </c>
      <c r="C22" s="7" t="s">
        <v>11</v>
      </c>
      <c r="D22" s="7" t="s">
        <v>28</v>
      </c>
      <c r="E22" s="7" t="s">
        <v>13</v>
      </c>
      <c r="F22" s="13"/>
      <c r="G22" s="14">
        <v>20000</v>
      </c>
    </row>
    <row r="23" spans="1:7" ht="15.75" customHeight="1">
      <c r="A23" s="5"/>
      <c r="B23" s="6"/>
      <c r="C23" s="7"/>
      <c r="D23" s="7" t="s">
        <v>12</v>
      </c>
      <c r="E23" s="7" t="s">
        <v>13</v>
      </c>
      <c r="F23" s="13">
        <v>51900</v>
      </c>
      <c r="G23" s="10"/>
    </row>
    <row r="24" spans="1:7" ht="15.75" customHeight="1">
      <c r="A24" s="5"/>
      <c r="B24" s="6"/>
      <c r="C24" s="7"/>
      <c r="D24" s="7" t="s">
        <v>14</v>
      </c>
      <c r="E24" s="7" t="s">
        <v>13</v>
      </c>
      <c r="F24" s="13"/>
      <c r="G24" s="14">
        <v>31900</v>
      </c>
    </row>
    <row r="25" spans="1:7" ht="15.75" customHeight="1">
      <c r="A25" s="5"/>
      <c r="B25" s="6"/>
      <c r="C25" s="7"/>
      <c r="D25" s="8" t="s">
        <v>15</v>
      </c>
      <c r="E25" s="7"/>
      <c r="F25" s="9">
        <f>SUM(F22:F24)</f>
        <v>51900</v>
      </c>
      <c r="G25" s="10">
        <f>SUM(G22:G24)</f>
        <v>51900</v>
      </c>
    </row>
    <row r="26" spans="1:7" ht="15.75" customHeight="1">
      <c r="A26" s="5"/>
      <c r="B26" s="6"/>
      <c r="C26" s="7"/>
      <c r="D26" s="8" t="s">
        <v>16</v>
      </c>
      <c r="E26" s="7"/>
      <c r="F26" s="9">
        <f>SUMIF(D23:D25,"subtotal",F23:F25)</f>
        <v>51900</v>
      </c>
      <c r="G26" s="10">
        <f>SUMIF(D23:D25,"subtotal",G23:G25)</f>
        <v>51900</v>
      </c>
    </row>
    <row r="27" spans="1:7" ht="15.75" customHeight="1">
      <c r="A27" s="5"/>
      <c r="B27" s="6"/>
      <c r="C27" s="7"/>
      <c r="D27" s="8"/>
      <c r="E27" s="7"/>
      <c r="F27" s="9"/>
      <c r="G27" s="10"/>
    </row>
    <row r="28" spans="1:7" ht="15.75" customHeight="1">
      <c r="A28" s="5"/>
      <c r="B28" s="6" t="s">
        <v>29</v>
      </c>
      <c r="C28" s="7"/>
      <c r="D28" s="8"/>
      <c r="E28" s="7"/>
      <c r="F28" s="9"/>
      <c r="G28" s="10"/>
    </row>
    <row r="29" spans="1:7" ht="15.75" customHeight="1">
      <c r="A29" s="5" t="s">
        <v>30</v>
      </c>
      <c r="B29" s="5" t="s">
        <v>19</v>
      </c>
      <c r="C29" s="7" t="s">
        <v>11</v>
      </c>
      <c r="D29" s="7" t="s">
        <v>24</v>
      </c>
      <c r="E29" s="7" t="s">
        <v>13</v>
      </c>
      <c r="F29" s="13">
        <v>100000</v>
      </c>
      <c r="G29" s="10"/>
    </row>
    <row r="30" spans="1:7" ht="15.75" customHeight="1">
      <c r="A30" s="5"/>
      <c r="B30" s="6"/>
      <c r="C30" s="7"/>
      <c r="D30" s="7" t="s">
        <v>31</v>
      </c>
      <c r="E30" s="7" t="s">
        <v>13</v>
      </c>
      <c r="F30" s="13"/>
      <c r="G30" s="14">
        <v>100000</v>
      </c>
    </row>
    <row r="31" spans="1:7" ht="15.75" customHeight="1">
      <c r="A31" s="5"/>
      <c r="B31" s="6"/>
      <c r="C31" s="7"/>
      <c r="D31" s="8" t="s">
        <v>15</v>
      </c>
      <c r="E31" s="7"/>
      <c r="F31" s="9">
        <f>SUM(F28:F30)</f>
        <v>100000</v>
      </c>
      <c r="G31" s="10">
        <f>SUM(G28:G30)</f>
        <v>100000</v>
      </c>
    </row>
    <row r="32" spans="1:7" ht="15.75" customHeight="1">
      <c r="A32" s="5"/>
      <c r="B32" s="6"/>
      <c r="C32" s="7"/>
      <c r="D32" s="8" t="s">
        <v>16</v>
      </c>
      <c r="E32" s="7"/>
      <c r="F32" s="9">
        <f>SUMIF(D29:D31,"subtotal",F29:F31)</f>
        <v>100000</v>
      </c>
      <c r="G32" s="10">
        <f>SUMIF(D29:D31,"subtotal",G29:G31)</f>
        <v>100000</v>
      </c>
    </row>
    <row r="33" spans="1:7" ht="15.75" customHeight="1">
      <c r="A33" s="5"/>
      <c r="B33" s="6"/>
      <c r="C33" s="7"/>
      <c r="D33" s="8"/>
      <c r="E33" s="7"/>
      <c r="F33" s="9"/>
      <c r="G33" s="10"/>
    </row>
    <row r="34" spans="1:7" ht="15.75" customHeight="1">
      <c r="A34" s="5"/>
      <c r="B34" s="6" t="s">
        <v>32</v>
      </c>
      <c r="C34" s="7"/>
      <c r="D34" s="8"/>
      <c r="E34" s="7"/>
      <c r="F34" s="9"/>
      <c r="G34" s="10"/>
    </row>
    <row r="35" spans="1:7" ht="15.75" customHeight="1">
      <c r="A35" s="5" t="s">
        <v>33</v>
      </c>
      <c r="B35" s="5" t="s">
        <v>19</v>
      </c>
      <c r="C35" s="7" t="s">
        <v>34</v>
      </c>
      <c r="D35" s="7" t="s">
        <v>35</v>
      </c>
      <c r="E35" s="7" t="s">
        <v>36</v>
      </c>
      <c r="F35" s="9"/>
      <c r="G35" s="14">
        <v>455000</v>
      </c>
    </row>
    <row r="36" spans="1:7" ht="15.75" customHeight="1">
      <c r="A36" s="5"/>
      <c r="B36" s="5"/>
      <c r="C36" s="7"/>
      <c r="D36" s="7" t="s">
        <v>24</v>
      </c>
      <c r="E36" s="7" t="s">
        <v>36</v>
      </c>
      <c r="F36" s="13">
        <v>247000</v>
      </c>
      <c r="G36" s="14"/>
    </row>
    <row r="37" spans="1:7" ht="15.75" customHeight="1">
      <c r="A37" s="5"/>
      <c r="B37" s="6"/>
      <c r="C37" s="7"/>
      <c r="D37" s="7" t="s">
        <v>37</v>
      </c>
      <c r="E37" s="7" t="s">
        <v>36</v>
      </c>
      <c r="F37" s="13">
        <f>455000+385000</f>
        <v>840000</v>
      </c>
      <c r="G37" s="10"/>
    </row>
    <row r="38" spans="1:7" ht="15.75" customHeight="1">
      <c r="A38" s="5"/>
      <c r="B38" s="6"/>
      <c r="C38" s="7"/>
      <c r="D38" s="7" t="s">
        <v>21</v>
      </c>
      <c r="E38" s="7" t="s">
        <v>36</v>
      </c>
      <c r="F38" s="13"/>
      <c r="G38" s="14">
        <f>385000+247000</f>
        <v>632000</v>
      </c>
    </row>
    <row r="39" spans="1:7" ht="15.75" customHeight="1">
      <c r="A39" s="5"/>
      <c r="B39" s="6"/>
      <c r="C39" s="7"/>
      <c r="D39" s="8" t="s">
        <v>15</v>
      </c>
      <c r="E39" s="7"/>
      <c r="F39" s="9">
        <f>SUM(F36:F37)</f>
        <v>1087000</v>
      </c>
      <c r="G39" s="10">
        <f>SUM(G35:G38)</f>
        <v>1087000</v>
      </c>
    </row>
    <row r="40" spans="1:7" ht="15.75" customHeight="1">
      <c r="A40" s="5"/>
      <c r="B40" s="6"/>
      <c r="C40" s="7"/>
      <c r="D40" s="8"/>
      <c r="E40" s="7"/>
      <c r="F40" s="9"/>
      <c r="G40" s="10"/>
    </row>
    <row r="41" spans="1:7" ht="15.75" customHeight="1">
      <c r="A41" s="5" t="s">
        <v>38</v>
      </c>
      <c r="B41" s="5" t="s">
        <v>39</v>
      </c>
      <c r="C41" s="7" t="s">
        <v>34</v>
      </c>
      <c r="D41" s="7" t="s">
        <v>20</v>
      </c>
      <c r="E41" s="7" t="s">
        <v>40</v>
      </c>
      <c r="F41" s="13"/>
      <c r="G41" s="13">
        <v>154600</v>
      </c>
    </row>
    <row r="42" spans="1:7" ht="15.75" customHeight="1">
      <c r="A42" s="5"/>
      <c r="B42" s="5"/>
      <c r="C42" s="7"/>
      <c r="D42" s="7" t="s">
        <v>21</v>
      </c>
      <c r="E42" s="7" t="s">
        <v>40</v>
      </c>
      <c r="F42" s="13">
        <v>154600</v>
      </c>
      <c r="G42" s="13"/>
    </row>
    <row r="43" spans="1:7" ht="15.75" customHeight="1">
      <c r="A43" s="5"/>
      <c r="B43" s="6"/>
      <c r="C43" s="7"/>
      <c r="D43" s="8" t="s">
        <v>15</v>
      </c>
      <c r="E43" s="7"/>
      <c r="F43" s="9">
        <f>SUM(F41:F42)</f>
        <v>154600</v>
      </c>
      <c r="G43" s="9">
        <f>SUM(G41:G42)</f>
        <v>154600</v>
      </c>
    </row>
    <row r="44" spans="1:7" ht="15.75" customHeight="1">
      <c r="A44" s="5"/>
      <c r="B44" s="6"/>
      <c r="C44" s="7"/>
      <c r="D44" s="8" t="s">
        <v>16</v>
      </c>
      <c r="E44" s="7"/>
      <c r="F44" s="9">
        <f>SUMIF(D35:D43,"Subtotal",F35:F43)</f>
        <v>1241600</v>
      </c>
      <c r="G44" s="9">
        <f>SUMIF(D35:D43,"Subtotal",G35:G43)</f>
        <v>1241600</v>
      </c>
    </row>
    <row r="45" spans="1:7" ht="15.75" customHeight="1">
      <c r="A45" s="5"/>
      <c r="B45" s="6"/>
      <c r="C45" s="7"/>
      <c r="D45" s="8"/>
      <c r="E45" s="7"/>
      <c r="F45" s="9"/>
      <c r="G45" s="10"/>
    </row>
    <row r="46" spans="1:7" ht="15.75" customHeight="1">
      <c r="A46" s="5"/>
      <c r="B46" s="6" t="s">
        <v>41</v>
      </c>
      <c r="C46" s="7"/>
      <c r="D46" s="8"/>
      <c r="E46" s="7"/>
      <c r="F46" s="9"/>
      <c r="G46" s="10"/>
    </row>
    <row r="47" spans="1:7" ht="15.75" customHeight="1">
      <c r="A47" s="11" t="s">
        <v>42</v>
      </c>
      <c r="B47" s="11" t="s">
        <v>27</v>
      </c>
      <c r="C47" s="12" t="s">
        <v>11</v>
      </c>
      <c r="D47" s="7" t="s">
        <v>12</v>
      </c>
      <c r="E47" s="12" t="s">
        <v>13</v>
      </c>
      <c r="F47" s="13">
        <v>16400</v>
      </c>
      <c r="G47" s="10"/>
    </row>
    <row r="48" spans="1:7" ht="15.75" customHeight="1">
      <c r="A48" s="5"/>
      <c r="B48" s="6"/>
      <c r="C48" s="7"/>
      <c r="D48" s="8" t="s">
        <v>15</v>
      </c>
      <c r="E48" s="7"/>
      <c r="F48" s="9">
        <f>SUM(F47)</f>
        <v>16400</v>
      </c>
      <c r="G48" s="10"/>
    </row>
    <row r="49" spans="1:7" ht="15.75" customHeight="1">
      <c r="A49" s="5"/>
      <c r="B49" s="6"/>
      <c r="C49" s="7"/>
      <c r="D49" s="7" t="s">
        <v>14</v>
      </c>
      <c r="E49" s="12" t="s">
        <v>43</v>
      </c>
      <c r="F49" s="9"/>
      <c r="G49" s="14">
        <v>16400</v>
      </c>
    </row>
    <row r="50" spans="1:7" ht="15.75" customHeight="1">
      <c r="A50" s="5"/>
      <c r="B50" s="6"/>
      <c r="C50" s="7"/>
      <c r="D50" s="8" t="s">
        <v>15</v>
      </c>
      <c r="E50" s="7"/>
      <c r="F50" s="9"/>
      <c r="G50" s="10">
        <f>SUM(G49)</f>
        <v>16400</v>
      </c>
    </row>
    <row r="51" spans="1:7" ht="15.75" customHeight="1">
      <c r="A51" s="5"/>
      <c r="B51" s="6"/>
      <c r="C51" s="7"/>
      <c r="D51" s="8" t="s">
        <v>16</v>
      </c>
      <c r="E51" s="7"/>
      <c r="F51" s="9">
        <f>SUMIF(D48:D50,"subtotal",F48:F50)</f>
        <v>16400</v>
      </c>
      <c r="G51" s="10">
        <f>SUMIF(D48:D50,"subtotal",G48:G50)</f>
        <v>16400</v>
      </c>
    </row>
    <row r="52" spans="1:7" ht="15.75" customHeight="1">
      <c r="A52" s="5"/>
      <c r="B52" s="6"/>
      <c r="C52" s="7"/>
      <c r="D52" s="8"/>
      <c r="E52" s="7"/>
      <c r="F52" s="9"/>
      <c r="G52" s="10"/>
    </row>
    <row r="53" spans="1:7" ht="15.75" customHeight="1">
      <c r="A53" s="5"/>
      <c r="B53" s="6" t="s">
        <v>44</v>
      </c>
      <c r="C53" s="7"/>
      <c r="D53" s="8"/>
      <c r="E53" s="7"/>
      <c r="F53" s="9"/>
      <c r="G53" s="10"/>
    </row>
    <row r="54" spans="1:7" ht="15.75" customHeight="1">
      <c r="A54" s="5" t="s">
        <v>45</v>
      </c>
      <c r="B54" s="5" t="s">
        <v>46</v>
      </c>
      <c r="C54" s="7"/>
      <c r="D54" s="7"/>
      <c r="E54" s="7"/>
      <c r="F54" s="13"/>
      <c r="G54" s="14"/>
    </row>
    <row r="55" spans="1:7" ht="15.75" customHeight="1">
      <c r="A55" s="5"/>
      <c r="B55" s="5" t="s">
        <v>47</v>
      </c>
      <c r="C55" s="7" t="s">
        <v>11</v>
      </c>
      <c r="D55" s="7" t="s">
        <v>28</v>
      </c>
      <c r="E55" s="7" t="s">
        <v>13</v>
      </c>
      <c r="F55" s="13"/>
      <c r="G55" s="14">
        <v>880</v>
      </c>
    </row>
    <row r="56" spans="1:7" ht="15.75" customHeight="1">
      <c r="A56" s="5"/>
      <c r="B56" s="6"/>
      <c r="C56" s="7"/>
      <c r="D56" s="7" t="s">
        <v>14</v>
      </c>
      <c r="E56" s="7" t="s">
        <v>13</v>
      </c>
      <c r="F56" s="13">
        <v>880</v>
      </c>
      <c r="G56" s="14"/>
    </row>
    <row r="57" spans="1:7" ht="15.75" customHeight="1">
      <c r="A57" s="5"/>
      <c r="B57" s="6"/>
      <c r="C57" s="7"/>
      <c r="D57" s="8" t="s">
        <v>15</v>
      </c>
      <c r="E57" s="7"/>
      <c r="F57" s="9">
        <f>SUM(F55:F56)</f>
        <v>880</v>
      </c>
      <c r="G57" s="10">
        <f>SUM(G55:G56)</f>
        <v>880</v>
      </c>
    </row>
    <row r="58" spans="1:7" ht="15.75" customHeight="1">
      <c r="A58" s="5"/>
      <c r="B58" s="6"/>
      <c r="C58" s="7"/>
      <c r="D58" s="8" t="s">
        <v>16</v>
      </c>
      <c r="E58" s="7"/>
      <c r="F58" s="9">
        <f>SUMIF(D55:D57,"subtotal",F55:F57)</f>
        <v>880</v>
      </c>
      <c r="G58" s="10">
        <f>SUMIF(D55:D57,"subtotal",G55:G57)</f>
        <v>880</v>
      </c>
    </row>
    <row r="59" spans="1:7" ht="15.75" customHeight="1">
      <c r="A59" s="5"/>
      <c r="B59" s="6"/>
      <c r="C59" s="7"/>
      <c r="D59" s="8"/>
      <c r="E59" s="7"/>
      <c r="F59" s="9"/>
      <c r="G59" s="10"/>
    </row>
    <row r="60" spans="1:7" ht="15.75" customHeight="1">
      <c r="A60" s="5"/>
      <c r="B60" s="6" t="s">
        <v>48</v>
      </c>
      <c r="C60" s="7"/>
      <c r="D60" s="8"/>
      <c r="E60" s="7"/>
      <c r="F60" s="9"/>
      <c r="G60" s="10"/>
    </row>
    <row r="61" spans="1:7" ht="15.75" customHeight="1">
      <c r="A61" s="5" t="s">
        <v>49</v>
      </c>
      <c r="B61" s="5" t="s">
        <v>27</v>
      </c>
      <c r="C61" s="7" t="s">
        <v>11</v>
      </c>
      <c r="D61" s="7" t="s">
        <v>28</v>
      </c>
      <c r="E61" s="7" t="s">
        <v>13</v>
      </c>
      <c r="F61" s="13"/>
      <c r="G61" s="14">
        <v>50000</v>
      </c>
    </row>
    <row r="62" spans="1:7" ht="15.75" customHeight="1">
      <c r="A62" s="5"/>
      <c r="B62" s="6"/>
      <c r="C62" s="7"/>
      <c r="D62" s="7" t="s">
        <v>14</v>
      </c>
      <c r="E62" s="7" t="s">
        <v>13</v>
      </c>
      <c r="F62" s="13">
        <v>50000</v>
      </c>
      <c r="G62" s="14"/>
    </row>
    <row r="63" spans="1:7" ht="15.75" customHeight="1">
      <c r="A63" s="5"/>
      <c r="B63" s="6"/>
      <c r="C63" s="7"/>
      <c r="D63" s="8" t="s">
        <v>15</v>
      </c>
      <c r="E63" s="7"/>
      <c r="F63" s="9">
        <f>SUM(F61:F62)</f>
        <v>50000</v>
      </c>
      <c r="G63" s="10">
        <f>SUM(G61:G62)</f>
        <v>50000</v>
      </c>
    </row>
    <row r="64" spans="1:7" ht="15.75" customHeight="1">
      <c r="A64" s="5"/>
      <c r="B64" s="6"/>
      <c r="C64" s="7"/>
      <c r="D64" s="8"/>
      <c r="E64" s="7"/>
      <c r="F64" s="9"/>
      <c r="G64" s="10"/>
    </row>
    <row r="65" spans="1:7" ht="15.75" customHeight="1">
      <c r="A65" s="5" t="s">
        <v>50</v>
      </c>
      <c r="B65" s="5" t="s">
        <v>51</v>
      </c>
      <c r="C65" s="7"/>
      <c r="D65" s="7"/>
      <c r="E65" s="7"/>
      <c r="F65" s="13"/>
      <c r="G65" s="14"/>
    </row>
    <row r="66" spans="1:7" ht="15.75" customHeight="1">
      <c r="A66" s="5"/>
      <c r="B66" s="5" t="s">
        <v>52</v>
      </c>
      <c r="C66" s="7" t="s">
        <v>11</v>
      </c>
      <c r="D66" s="7" t="s">
        <v>12</v>
      </c>
      <c r="E66" s="7" t="s">
        <v>13</v>
      </c>
      <c r="F66" s="9"/>
      <c r="G66" s="14">
        <v>5607.93</v>
      </c>
    </row>
    <row r="67" spans="1:7" ht="15.75" customHeight="1">
      <c r="A67" s="5"/>
      <c r="B67" s="5"/>
      <c r="C67" s="7"/>
      <c r="D67" s="7" t="s">
        <v>14</v>
      </c>
      <c r="E67" s="7" t="s">
        <v>13</v>
      </c>
      <c r="F67" s="13">
        <v>5607.93</v>
      </c>
      <c r="G67" s="14"/>
    </row>
    <row r="68" spans="1:7" ht="15.75" customHeight="1">
      <c r="A68" s="5"/>
      <c r="B68" s="5"/>
      <c r="C68" s="7"/>
      <c r="D68" s="8" t="s">
        <v>15</v>
      </c>
      <c r="E68" s="7"/>
      <c r="F68" s="9">
        <f>SUM(F66:F67)</f>
        <v>5607.93</v>
      </c>
      <c r="G68" s="10">
        <f>SUM(G66:G67)</f>
        <v>5607.93</v>
      </c>
    </row>
    <row r="69" spans="1:7" ht="15.75" customHeight="1">
      <c r="A69" s="5"/>
      <c r="B69" s="5"/>
      <c r="C69" s="7"/>
      <c r="D69" s="8" t="s">
        <v>16</v>
      </c>
      <c r="E69" s="7"/>
      <c r="F69" s="9">
        <f>SUMIF(D61:D68,"subtotal",F61:F68)</f>
        <v>55607.93</v>
      </c>
      <c r="G69" s="10">
        <f>SUMIF(D61:D68,"subtotal",G61:G68)</f>
        <v>55607.93</v>
      </c>
    </row>
    <row r="70" spans="1:7" ht="15.75" customHeight="1">
      <c r="A70" s="5"/>
      <c r="B70" s="5"/>
      <c r="C70" s="7"/>
      <c r="D70" s="8"/>
      <c r="E70" s="7"/>
      <c r="F70" s="9"/>
      <c r="G70" s="10"/>
    </row>
    <row r="71" spans="1:7" ht="15.75" customHeight="1">
      <c r="A71" s="5"/>
      <c r="B71" s="6" t="s">
        <v>53</v>
      </c>
      <c r="C71" s="7"/>
      <c r="D71" s="8"/>
      <c r="E71" s="7"/>
      <c r="F71" s="9"/>
      <c r="G71" s="10"/>
    </row>
    <row r="72" spans="1:7" ht="15.75" customHeight="1">
      <c r="A72" s="11" t="s">
        <v>54</v>
      </c>
      <c r="B72" s="11" t="s">
        <v>55</v>
      </c>
      <c r="C72" s="7" t="s">
        <v>11</v>
      </c>
      <c r="D72" s="7" t="s">
        <v>12</v>
      </c>
      <c r="E72" s="7" t="s">
        <v>13</v>
      </c>
      <c r="F72" s="9"/>
      <c r="G72" s="14">
        <v>78710.740000000005</v>
      </c>
    </row>
    <row r="73" spans="1:7" ht="15.75" customHeight="1">
      <c r="A73" s="5"/>
      <c r="B73" s="5"/>
      <c r="C73" s="7"/>
      <c r="D73" s="7" t="s">
        <v>14</v>
      </c>
      <c r="E73" s="7" t="s">
        <v>13</v>
      </c>
      <c r="F73" s="13">
        <v>78710.740000000005</v>
      </c>
      <c r="G73" s="14"/>
    </row>
    <row r="74" spans="1:7" ht="15.75" customHeight="1">
      <c r="A74" s="5"/>
      <c r="B74" s="5"/>
      <c r="C74" s="7"/>
      <c r="D74" s="8" t="s">
        <v>15</v>
      </c>
      <c r="E74" s="7"/>
      <c r="F74" s="9">
        <f>SUM(F72:F73)</f>
        <v>78710.740000000005</v>
      </c>
      <c r="G74" s="10">
        <f>SUM(G72:G73)</f>
        <v>78710.740000000005</v>
      </c>
    </row>
    <row r="75" spans="1:7" ht="15.75" customHeight="1">
      <c r="A75" s="5"/>
      <c r="B75" s="5"/>
      <c r="C75" s="7"/>
      <c r="D75" s="8" t="s">
        <v>16</v>
      </c>
      <c r="E75" s="7"/>
      <c r="F75" s="9">
        <f>SUMIF(D67:D74,"subtotal",F67:F74)</f>
        <v>84318.670000000013</v>
      </c>
      <c r="G75" s="10">
        <f>SUMIF(D67:D74,"subtotal",G67:G74)</f>
        <v>84318.670000000013</v>
      </c>
    </row>
    <row r="76" spans="1:7" ht="15.75" customHeight="1">
      <c r="A76" s="5"/>
      <c r="B76" s="5"/>
      <c r="C76" s="7"/>
      <c r="D76" s="8"/>
      <c r="E76" s="7"/>
      <c r="F76" s="9"/>
      <c r="G76" s="10"/>
    </row>
    <row r="77" spans="1:7" ht="15.75" customHeight="1">
      <c r="A77" s="5"/>
      <c r="B77" s="6" t="s">
        <v>56</v>
      </c>
      <c r="C77" s="7"/>
      <c r="D77" s="8"/>
      <c r="E77" s="7"/>
      <c r="F77" s="9"/>
      <c r="G77" s="10"/>
    </row>
    <row r="78" spans="1:7" ht="15.75" customHeight="1">
      <c r="A78" s="11" t="s">
        <v>57</v>
      </c>
      <c r="B78" s="5" t="s">
        <v>19</v>
      </c>
      <c r="C78" s="7" t="s">
        <v>11</v>
      </c>
      <c r="D78" s="7" t="s">
        <v>20</v>
      </c>
      <c r="E78" s="7" t="s">
        <v>13</v>
      </c>
      <c r="F78" s="14">
        <v>75000</v>
      </c>
      <c r="G78" s="14"/>
    </row>
    <row r="79" spans="1:7" ht="15.75" customHeight="1">
      <c r="A79" s="5"/>
      <c r="B79" s="6"/>
      <c r="C79" s="7"/>
      <c r="D79" s="7" t="s">
        <v>24</v>
      </c>
      <c r="E79" s="7" t="s">
        <v>13</v>
      </c>
      <c r="F79" s="15"/>
      <c r="G79" s="16">
        <v>75000</v>
      </c>
    </row>
    <row r="80" spans="1:7" ht="15.75" customHeight="1">
      <c r="A80" s="5"/>
      <c r="B80" s="6"/>
      <c r="C80" s="7"/>
      <c r="D80" s="8" t="s">
        <v>15</v>
      </c>
      <c r="E80" s="7"/>
      <c r="F80" s="9">
        <f>SUM(F78:F79)</f>
        <v>75000</v>
      </c>
      <c r="G80" s="10">
        <f>SUM(G78:G79)</f>
        <v>75000</v>
      </c>
    </row>
    <row r="81" spans="1:7" ht="15.75" customHeight="1">
      <c r="A81" s="5"/>
      <c r="B81" s="6"/>
      <c r="C81" s="7"/>
      <c r="D81" s="8"/>
      <c r="E81" s="7"/>
      <c r="F81" s="9"/>
      <c r="G81" s="10"/>
    </row>
    <row r="82" spans="1:7" ht="15.75" customHeight="1">
      <c r="A82" s="5" t="s">
        <v>58</v>
      </c>
      <c r="B82" s="5" t="s">
        <v>59</v>
      </c>
      <c r="C82" s="7"/>
      <c r="D82" s="7"/>
      <c r="E82" s="7"/>
      <c r="F82" s="14"/>
      <c r="G82" s="14"/>
    </row>
    <row r="83" spans="1:7" ht="15.75" customHeight="1">
      <c r="A83" s="5"/>
      <c r="B83" s="5" t="s">
        <v>60</v>
      </c>
      <c r="C83" s="7" t="s">
        <v>34</v>
      </c>
      <c r="D83" s="7" t="s">
        <v>28</v>
      </c>
      <c r="E83" s="7" t="s">
        <v>13</v>
      </c>
      <c r="F83" s="9"/>
      <c r="G83" s="14">
        <v>21000</v>
      </c>
    </row>
    <row r="84" spans="1:7" ht="15.75" customHeight="1">
      <c r="A84" s="5"/>
      <c r="B84" s="6"/>
      <c r="C84" s="7"/>
      <c r="D84" s="7" t="s">
        <v>61</v>
      </c>
      <c r="E84" s="7" t="s">
        <v>13</v>
      </c>
      <c r="F84" s="13">
        <v>21000</v>
      </c>
      <c r="G84" s="14"/>
    </row>
    <row r="85" spans="1:7" ht="15.75" customHeight="1">
      <c r="A85" s="5"/>
      <c r="B85" s="6"/>
      <c r="C85" s="7"/>
      <c r="D85" s="8" t="s">
        <v>15</v>
      </c>
      <c r="E85" s="7"/>
      <c r="F85" s="9">
        <f>SUM(F83:F84)</f>
        <v>21000</v>
      </c>
      <c r="G85" s="10">
        <f>SUM(G83:G84)</f>
        <v>21000</v>
      </c>
    </row>
    <row r="86" spans="1:7" ht="15.75" customHeight="1">
      <c r="A86" s="5"/>
      <c r="B86" s="6"/>
      <c r="C86" s="7"/>
      <c r="D86" s="8" t="s">
        <v>16</v>
      </c>
      <c r="E86" s="7"/>
      <c r="F86" s="9">
        <f>SUMIF(D78:D85,"subtotal",F78:F85)</f>
        <v>96000</v>
      </c>
      <c r="G86" s="10">
        <f>SUMIF(D78:D85,"subtotal",G78:G85)</f>
        <v>96000</v>
      </c>
    </row>
    <row r="87" spans="1:7" ht="15.75" customHeight="1">
      <c r="A87" s="5"/>
      <c r="B87" s="6"/>
      <c r="C87" s="7"/>
      <c r="D87" s="8"/>
      <c r="E87" s="7"/>
      <c r="F87" s="9"/>
      <c r="G87" s="10"/>
    </row>
    <row r="88" spans="1:7" ht="15.75" customHeight="1">
      <c r="A88" s="5"/>
      <c r="B88" s="6" t="s">
        <v>62</v>
      </c>
      <c r="C88" s="7"/>
      <c r="D88" s="8"/>
      <c r="E88" s="7"/>
      <c r="F88" s="9"/>
      <c r="G88" s="10"/>
    </row>
    <row r="89" spans="1:7" ht="15.75" customHeight="1">
      <c r="A89" s="5" t="s">
        <v>63</v>
      </c>
      <c r="B89" s="5" t="s">
        <v>64</v>
      </c>
      <c r="C89" s="7" t="s">
        <v>11</v>
      </c>
      <c r="D89" s="7" t="s">
        <v>28</v>
      </c>
      <c r="E89" s="7" t="s">
        <v>13</v>
      </c>
      <c r="F89" s="9"/>
      <c r="G89" s="14">
        <v>25000</v>
      </c>
    </row>
    <row r="90" spans="1:7" ht="15.75" customHeight="1">
      <c r="A90" s="5"/>
      <c r="B90" s="6"/>
      <c r="C90" s="7"/>
      <c r="D90" s="7" t="s">
        <v>12</v>
      </c>
      <c r="E90" s="7" t="s">
        <v>13</v>
      </c>
      <c r="F90" s="13">
        <v>25000</v>
      </c>
      <c r="G90" s="14"/>
    </row>
    <row r="91" spans="1:7" ht="15.75" customHeight="1">
      <c r="A91" s="5"/>
      <c r="B91" s="6"/>
      <c r="C91" s="7"/>
      <c r="D91" s="8" t="s">
        <v>15</v>
      </c>
      <c r="E91" s="7"/>
      <c r="F91" s="9">
        <f>SUM(F89:F90)</f>
        <v>25000</v>
      </c>
      <c r="G91" s="10">
        <f>SUM(G89:G90)</f>
        <v>25000</v>
      </c>
    </row>
    <row r="92" spans="1:7" ht="15.75" customHeight="1">
      <c r="A92" s="5"/>
      <c r="B92" s="6"/>
      <c r="C92" s="7"/>
      <c r="D92" s="8" t="s">
        <v>16</v>
      </c>
      <c r="E92" s="7"/>
      <c r="F92" s="9">
        <f>SUMIF(D89:D91,"subtotal",F89:F91)</f>
        <v>25000</v>
      </c>
      <c r="G92" s="10">
        <f>SUMIF(D89:D91,"subtotal",G89:G91)</f>
        <v>25000</v>
      </c>
    </row>
    <row r="93" spans="1:7" ht="15.75" customHeight="1">
      <c r="A93" s="5"/>
      <c r="B93" s="6"/>
      <c r="C93" s="7"/>
      <c r="D93" s="8"/>
      <c r="E93" s="7"/>
      <c r="F93" s="9"/>
      <c r="G93" s="10"/>
    </row>
    <row r="94" spans="1:7" ht="15.75" customHeight="1">
      <c r="A94" s="5"/>
      <c r="B94" s="6" t="s">
        <v>65</v>
      </c>
      <c r="C94" s="7"/>
      <c r="D94" s="8"/>
      <c r="E94" s="7"/>
      <c r="F94" s="9"/>
      <c r="G94" s="10"/>
    </row>
    <row r="95" spans="1:7" ht="15.75" customHeight="1">
      <c r="A95" s="5"/>
      <c r="B95" s="6" t="s">
        <v>66</v>
      </c>
      <c r="C95" s="7"/>
      <c r="D95" s="8"/>
      <c r="E95" s="7"/>
      <c r="F95" s="10"/>
      <c r="G95" s="10"/>
    </row>
    <row r="96" spans="1:7" ht="15.75" customHeight="1">
      <c r="A96" s="5" t="s">
        <v>67</v>
      </c>
      <c r="B96" s="5" t="s">
        <v>27</v>
      </c>
      <c r="C96" s="7" t="s">
        <v>11</v>
      </c>
      <c r="D96" s="7" t="s">
        <v>68</v>
      </c>
      <c r="E96" s="7" t="s">
        <v>13</v>
      </c>
      <c r="F96" s="14">
        <v>18100</v>
      </c>
      <c r="G96" s="14"/>
    </row>
    <row r="97" spans="1:7">
      <c r="A97" s="5"/>
      <c r="B97" s="6"/>
      <c r="C97" s="7"/>
      <c r="D97" s="7" t="s">
        <v>69</v>
      </c>
      <c r="E97" s="7" t="s">
        <v>13</v>
      </c>
      <c r="F97" s="15"/>
      <c r="G97" s="16">
        <v>18100</v>
      </c>
    </row>
    <row r="98" spans="1:7">
      <c r="A98" s="5"/>
      <c r="B98" s="6"/>
      <c r="C98" s="7"/>
      <c r="D98" s="8" t="s">
        <v>15</v>
      </c>
      <c r="E98" s="7"/>
      <c r="F98" s="9">
        <f>SUM(F96:F97)</f>
        <v>18100</v>
      </c>
      <c r="G98" s="10">
        <f>SUM(G96:G97)</f>
        <v>18100</v>
      </c>
    </row>
    <row r="99" spans="1:7">
      <c r="A99" s="5"/>
      <c r="B99" s="6"/>
      <c r="C99" s="7"/>
      <c r="D99" s="8" t="s">
        <v>16</v>
      </c>
      <c r="E99" s="7"/>
      <c r="F99" s="9">
        <f>SUMIF(D96:D98,"subtotal",F96:F98)</f>
        <v>18100</v>
      </c>
      <c r="G99" s="10">
        <f>SUMIF(D96:D98,"subtotal",G96:G98)</f>
        <v>18100</v>
      </c>
    </row>
    <row r="100" spans="1:7">
      <c r="A100" s="5"/>
      <c r="B100" s="6"/>
      <c r="C100" s="7"/>
      <c r="D100" s="8"/>
      <c r="E100" s="7"/>
      <c r="F100" s="16"/>
      <c r="G100" s="16"/>
    </row>
    <row r="101" spans="1:7">
      <c r="A101" s="5"/>
      <c r="B101" s="6"/>
      <c r="C101" s="7"/>
      <c r="D101" s="8"/>
      <c r="E101" s="7"/>
      <c r="F101" s="16"/>
      <c r="G101" s="16"/>
    </row>
    <row r="102" spans="1:7">
      <c r="A102" s="5"/>
      <c r="B102" s="6"/>
      <c r="C102" s="7"/>
      <c r="D102" s="8"/>
      <c r="E102" s="7"/>
      <c r="F102" s="16"/>
      <c r="G102" s="16"/>
    </row>
    <row r="103" spans="1:7">
      <c r="A103" s="5"/>
      <c r="B103" s="6"/>
      <c r="C103" s="8"/>
      <c r="D103" s="8"/>
      <c r="E103" s="7" t="s">
        <v>13</v>
      </c>
      <c r="F103" s="16">
        <f>SUMIF(E4:E98,E103,F4:F98)</f>
        <v>606598.66999999993</v>
      </c>
      <c r="G103" s="16">
        <f>SUMIF(E4:E98,E103,G4:G98)</f>
        <v>590198.66999999993</v>
      </c>
    </row>
    <row r="104" spans="1:7">
      <c r="A104" s="5"/>
      <c r="B104" s="6"/>
      <c r="C104" s="8"/>
      <c r="D104" s="8"/>
      <c r="E104" s="12" t="s">
        <v>43</v>
      </c>
      <c r="F104" s="16"/>
      <c r="G104" s="16">
        <f>SUMIF(E4:E98,E104,G4:G98)</f>
        <v>16400</v>
      </c>
    </row>
    <row r="105" spans="1:7">
      <c r="A105" s="5"/>
      <c r="B105" s="6"/>
      <c r="C105" s="8"/>
      <c r="D105" s="8"/>
      <c r="E105" s="12" t="s">
        <v>36</v>
      </c>
      <c r="F105" s="16">
        <f>SUMIF(E4:E98,E105,F4:F98)</f>
        <v>1087000</v>
      </c>
      <c r="G105" s="16">
        <f>SUMIF(E4:E98,E105,G4:G98)</f>
        <v>1087000</v>
      </c>
    </row>
    <row r="106" spans="1:7">
      <c r="A106" s="5"/>
      <c r="B106" s="6"/>
      <c r="C106" s="8"/>
      <c r="D106" s="8"/>
      <c r="E106" s="12" t="s">
        <v>40</v>
      </c>
      <c r="F106" s="16">
        <f>SUMIF(E4:E98,E106,F4:F98)</f>
        <v>154600</v>
      </c>
      <c r="G106" s="16">
        <f>SUMIF(E4:E98,E106,G4:G98)</f>
        <v>154600</v>
      </c>
    </row>
    <row r="107" spans="1:7">
      <c r="A107" s="5"/>
      <c r="B107" s="17" t="s">
        <v>70</v>
      </c>
      <c r="C107" s="7"/>
      <c r="F107" s="18">
        <f>SUM(F103:F106)</f>
        <v>1848198.67</v>
      </c>
      <c r="G107" s="18">
        <f>SUM(G103:G106)</f>
        <v>1848198.67</v>
      </c>
    </row>
  </sheetData>
  <sheetProtection selectLockedCells="1" selectUnlockedCells="1"/>
  <printOptions horizontalCentered="1"/>
  <pageMargins left="0.31496062992125984" right="0.31496062992125984" top="1.1811023622047245" bottom="0" header="0" footer="0"/>
  <pageSetup paperSize="9" scale="90" firstPageNumber="0" orientation="landscape" horizontalDpi="300" verticalDpi="300" r:id="rId1"/>
  <headerFooter alignWithMargins="0">
    <oddHeader>&amp;C&amp;"-,Negrito"PREFEITURA DO MUNICÍPIO DE PORTO VELHO
SECRETARIA MUNICIPAL DE PLANEJAMENTO E  GESTÃO - SEMPLA
COORDENADORIA MUNICIPAL DE ORÇAMENTO - CMO
ANEXO I DO DECRETO Nº. 14.015 de 20/10/2015</oddHeader>
    <oddFooter>&amp;LPágina &amp;P de &amp;N</oddFooter>
  </headerFooter>
  <rowBreaks count="3" manualBreakCount="3">
    <brk id="33" max="16383" man="1"/>
    <brk id="64" max="6" man="1"/>
    <brk id="93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14.015anulação  </vt:lpstr>
      <vt:lpstr>'14.015anulação  '!Area_de_impressao</vt:lpstr>
      <vt:lpstr>'14.015anulação  '!Titulos_de_impressao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teste</dc:creator>
  <cp:lastModifiedBy>teste</cp:lastModifiedBy>
  <dcterms:created xsi:type="dcterms:W3CDTF">2015-11-26T13:45:00Z</dcterms:created>
  <dcterms:modified xsi:type="dcterms:W3CDTF">2015-11-26T13:45:46Z</dcterms:modified>
</cp:coreProperties>
</file>